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8.緊自債　舗装8　どんぐり（村道3067号線）\"/>
    </mc:Choice>
  </mc:AlternateContent>
  <xr:revisionPtr revIDLastSave="0" documentId="13_ncr:1_{6826E305-42C7-402D-A8D7-0F7192427406}"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4" i="5" l="1"/>
  <c r="D14" i="10"/>
  <c r="D11" i="8" s="1"/>
  <c r="G40" i="5"/>
  <c r="E40" i="5"/>
  <c r="E10" i="5"/>
  <c r="E19" i="5" s="1"/>
  <c r="G16" i="5"/>
  <c r="H16" i="5" s="1"/>
  <c r="E16" i="5"/>
  <c r="E13" i="5"/>
  <c r="G13" i="5"/>
  <c r="H13" i="5" s="1"/>
  <c r="G10" i="5"/>
  <c r="H10" i="5" s="1"/>
  <c r="E12" i="5"/>
  <c r="B2" i="5"/>
  <c r="E4" i="5"/>
  <c r="E3" i="5"/>
  <c r="G44" i="5" l="1"/>
  <c r="D12" i="8"/>
  <c r="B3" i="8"/>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D17" i="10" s="1"/>
  <c r="G45" i="5" s="1"/>
  <c r="H45" i="5" s="1"/>
  <c r="I15" i="8"/>
  <c r="G15" i="8" s="1"/>
  <c r="I18" i="8"/>
  <c r="G18" i="8" s="1"/>
  <c r="I13" i="8"/>
  <c r="G13" i="8" s="1"/>
  <c r="I16" i="8"/>
  <c r="G16" i="8" s="1"/>
  <c r="I14" i="8"/>
  <c r="G14" i="8" s="1"/>
  <c r="I19" i="8"/>
  <c r="G19" i="8" s="1"/>
  <c r="I11" i="8"/>
  <c r="G11" i="8" s="1"/>
  <c r="D15" i="10" s="1"/>
  <c r="G41" i="5" s="1"/>
  <c r="H41" i="5" s="1"/>
  <c r="F22" i="8"/>
  <c r="G30" i="8"/>
  <c r="G21" i="8" l="1"/>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<sst xmlns="http://schemas.openxmlformats.org/spreadsheetml/2006/main" count="287" uniqueCount="133">
  <si>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</si>
  <si>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</si>
  <si>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</si>
  <si>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</si>
  <si>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</si>
  <si>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</si>
  <si>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</si>
  <si>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</si>
  <si>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</si>
  <si>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</si>
  <si>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</si>
  <si>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</si>
  <si>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</si>
  <si>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</si>
  <si>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</si>
  <si>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</si>
  <si>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</si>
  <si>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</si>
  <si>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</si>
  <si>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</si>
  <si>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</si>
  <si>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</si>
  <si>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</si>
  <si>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</si>
  <si>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</si>
  <si>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</si>
  <si>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</si>
  <si>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</si>
  <si>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</si>
  <si>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</si>
  <si>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</si>
  <si>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</si>
  <si>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</si>
  <si>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</si>
  <si>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</si>
  <si>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</si>
  <si>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</si>
  <si>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</si>
  <si>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</si>
  <si>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</si>
  <si>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</si>
  <si>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</si>
  <si>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</si>
  <si>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</si>
  <si>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</si>
  <si>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</si>
  <si>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</si>
  <si>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</si>
  <si>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</si>
  <si>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</si>
  <si>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</si>
  <si>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</si>
  <si>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</si>
  <si>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</si>
  <si>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</si>
  <si>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</si>
  <si>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</si>
  <si>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</si>
  <si>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</si>
  <si>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</si>
  <si>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</si>
  <si>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</si>
  <si>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</si>
  <si>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</si>
  <si>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</si>
  <si>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</si>
  <si>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</si>
  <si>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</si>
  <si>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</si>
  <si>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</si>
  <si>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</si>
  <si>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</si>
  <si>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</si>
  <si>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</si>
  <si>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</si>
  <si>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</si>
  <si>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</si>
  <si>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</si>
  <si>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</si>
  <si>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</si>
  <si>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</si>
  <si>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</si>
  <si>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</si>
  <si>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</si>
  <si>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</si>
  <si>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</si>
  <si>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</si>
  <si>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</si>
  <si>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</si>
  <si>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</si>
  <si>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</si>
  <si>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</si>
  <si>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</si>
  <si>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</si>
  <si>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</si>
  <si>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</si>
  <si>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</si>
  <si>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</si>
  <si>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</si>
  <si>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</si>
  <si>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</si>
  <si>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</si>
  <si>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</si>
  <si>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</si>
  <si>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</si>
  <si>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</si>
  <si>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</si>
  <si>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</si>
  <si>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</si>
  <si>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</si>
  <si>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</si>
  <si>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</si>
  <si>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</si>
  <si>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</si>
  <si>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</si>
  <si>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</si>
  <si>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延長×2</t>
    <rPh sb="0" eb="2">
      <t>エンチョウ</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</si>
  <si>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</si>
  <si>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</si>
  <si>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</si>
  <si>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</si>
  <si>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</si>
  <si>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</si>
  <si>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</si>
  <si>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</si>
  <si>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</si>
  <si>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</si>
  <si>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</si>
  <si>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村道3067号線</t>
    <rPh sb="0" eb="2">
      <t>ソンドウ</t>
    </rPh>
    <rPh sb="6" eb="8">
      <t>ゴウセン</t>
    </rPh>
    <phoneticPr fontId="1"/>
  </si>
  <si>
    <t>どんぐり</t>
    <phoneticPr fontId="1"/>
  </si>
  <si>
    <t>28.2t車　51.3km×往復</t>
    <rPh sb="5" eb="6">
      <t>クルマ</t>
    </rPh>
    <rPh sb="14" eb="16">
      <t>オウフク</t>
    </rPh>
    <phoneticPr fontId="1"/>
  </si>
  <si>
    <t>無し</t>
    <rPh sb="0" eb="1">
      <t>ナ</t>
    </rPh>
    <phoneticPr fontId="1"/>
  </si>
  <si>
    <t>　　2日×2人/日=　4人</t>
    <rPh sb="3" eb="4">
      <t>ヒ</t>
    </rPh>
    <rPh sb="6" eb="7">
      <t>ヒト</t>
    </rPh>
    <rPh sb="8" eb="9">
      <t>ヒ</t>
    </rPh>
    <rPh sb="12" eb="13">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</si>
</sst>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34">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0" xfId="0" applyFill="1">
      <alignment vertical="center"/>
    </xf>
    <xf numFmtId="0" fontId="0" fillId="0" borderId="1" xfId="0" applyFill="1" applyBorder="1">
      <alignment vertical="center"/>
    </xf>
    <xf numFmtId="0" fontId="4" fillId="0" borderId="0" xfId="0" applyFont="1" applyFill="1" applyAlignment="1">
      <alignment horizontal="left" vertical="center" indent="1"/>
    </xf>
    <xf numFmtId="0" fontId="3" fillId="0" borderId="0" xfId="0" applyFont="1" applyFill="1">
      <alignment vertical="center"/>
    </xf>
    <xf numFmtId="0" fontId="2" fillId="0" borderId="0" xfId="0" applyFont="1" applyFill="1">
      <alignment vertical="center"/>
    </xf>
    <xf numFmtId="0" fontId="8"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293960</xdr:colOff>
      <xdr:row>0</xdr:row>
      <xdr:rowOff>71693</xdr:rowOff>
    </xdr:from>
    <xdr:to>
      <xdr:col>8</xdr:col>
      <xdr:colOff>163871</xdr:colOff>
      <xdr:row>31</xdr:row>
      <xdr:rowOff>151</xdr:rowOff>
    </xdr:to>
    <xdr:pic>
      <xdr:nvPicPr>
        <xdr:cNvPr id="4" name="図 3">
          <a:extLst>
            <a:ext uri="{FF2B5EF4-FFF2-40B4-BE49-F238E27FC236}">
              <a16:creationId xmlns:a16="http://schemas.microsoft.com/office/drawing/2014/main" id="{57E0ABEA-006E-8CE1-5FFC-131E2CCEEA7B}"/>
            </a:ext>
          </a:extLst>
        </xdr:cNvPr>
        <xdr:cNvPicPr>
          <a:picLocks noChangeAspect="1"/>
        </xdr:cNvPicPr>
      </xdr:nvPicPr>
      <xdr:blipFill>
        <a:blip xmlns:r="http://schemas.openxmlformats.org/officeDocument/2006/relationships" r:embed="rId1"/>
        <a:stretch>
          <a:fillRect/>
        </a:stretch>
      </xdr:blipFill>
      <xdr:spPr>
        <a:xfrm>
          <a:off x="1666379" y="71693"/>
          <a:ext cx="3987169" cy="5325958"/>
        </a:xfrm>
        <a:prstGeom prst="rect">
          <a:avLst/>
        </a:prstGeom>
      </xdr:spPr>
    </xdr:pic>
    <xdr:clientData/>
  </xdr:twoCellAnchor>
  <xdr:twoCellAnchor editAs="oneCell">
    <xdr:from>
      <xdr:col>2</xdr:col>
      <xdr:colOff>122903</xdr:colOff>
      <xdr:row>32</xdr:row>
      <xdr:rowOff>65292</xdr:rowOff>
    </xdr:from>
    <xdr:to>
      <xdr:col>10</xdr:col>
      <xdr:colOff>542821</xdr:colOff>
      <xdr:row>53</xdr:row>
      <xdr:rowOff>102418</xdr:rowOff>
    </xdr:to>
    <xdr:pic>
      <xdr:nvPicPr>
        <xdr:cNvPr id="2" name="図 1">
          <a:extLst>
            <a:ext uri="{FF2B5EF4-FFF2-40B4-BE49-F238E27FC236}">
              <a16:creationId xmlns:a16="http://schemas.microsoft.com/office/drawing/2014/main" id="{961B955D-6E61-04CF-14EC-44F87169C345}"/>
            </a:ext>
          </a:extLst>
        </xdr:cNvPr>
        <xdr:cNvPicPr>
          <a:picLocks noChangeAspect="1"/>
        </xdr:cNvPicPr>
      </xdr:nvPicPr>
      <xdr:blipFill>
        <a:blip xmlns:r="http://schemas.openxmlformats.org/officeDocument/2006/relationships" r:embed="rId2"/>
        <a:stretch>
          <a:fillRect/>
        </a:stretch>
      </xdr:blipFill>
      <xdr:spPr>
        <a:xfrm>
          <a:off x="1495322" y="5636905"/>
          <a:ext cx="5909596" cy="3693497"/>
        </a:xfrm>
        <a:prstGeom prst="rect">
          <a:avLst/>
        </a:prstGeom>
      </xdr:spPr>
    </xdr:pic>
    <xdr:clientData/>
  </xdr:twoCellAnchor>
  <xdr:twoCellAnchor>
    <xdr:from>
      <xdr:col>3</xdr:col>
      <xdr:colOff>358468</xdr:colOff>
      <xdr:row>0</xdr:row>
      <xdr:rowOff>112661</xdr:rowOff>
    </xdr:from>
    <xdr:to>
      <xdr:col>4</xdr:col>
      <xdr:colOff>491613</xdr:colOff>
      <xdr:row>2</xdr:row>
      <xdr:rowOff>20482</xdr:rowOff>
    </xdr:to>
    <xdr:sp macro="" textlink="">
      <xdr:nvSpPr>
        <xdr:cNvPr id="5" name="テキスト ボックス 4">
          <a:extLst>
            <a:ext uri="{FF2B5EF4-FFF2-40B4-BE49-F238E27FC236}">
              <a16:creationId xmlns:a16="http://schemas.microsoft.com/office/drawing/2014/main" id="{D758C893-5369-4BDB-AD68-CCC192A47EF3}"/>
            </a:ext>
          </a:extLst>
        </xdr:cNvPr>
        <xdr:cNvSpPr txBox="1"/>
      </xdr:nvSpPr>
      <xdr:spPr>
        <a:xfrm>
          <a:off x="2417097" y="112661"/>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twoCellAnchor>
    <xdr:from>
      <xdr:col>3</xdr:col>
      <xdr:colOff>194597</xdr:colOff>
      <xdr:row>33</xdr:row>
      <xdr:rowOff>163870</xdr:rowOff>
    </xdr:from>
    <xdr:to>
      <xdr:col>4</xdr:col>
      <xdr:colOff>327742</xdr:colOff>
      <xdr:row>35</xdr:row>
      <xdr:rowOff>71691</xdr:rowOff>
    </xdr:to>
    <xdr:sp macro="" textlink="">
      <xdr:nvSpPr>
        <xdr:cNvPr id="6" name="テキスト ボックス 5">
          <a:extLst>
            <a:ext uri="{FF2B5EF4-FFF2-40B4-BE49-F238E27FC236}">
              <a16:creationId xmlns:a16="http://schemas.microsoft.com/office/drawing/2014/main" id="{C3E010F0-FA5E-4F02-97D2-F574FFA3BC1A}"/>
            </a:ext>
          </a:extLst>
        </xdr:cNvPr>
        <xdr:cNvSpPr txBox="1"/>
      </xdr:nvSpPr>
      <xdr:spPr>
        <a:xfrm>
          <a:off x="2253226" y="5909596"/>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D17" sqref="D17"/>
    </sheetView>
  </sheetViews>
  <sheetFormatPr defaultRowHeight="13.5" x14ac:dyDescent="0.15"/>
  <cols>
    <col min="1" max="1" width="3.75" style="95" customWidth="1"/>
    <col min="2" max="2" width="9.375" style="95" customWidth="1"/>
    <col min="3" max="3" width="10.25" style="95" bestFit="1" customWidth="1"/>
    <col min="4" max="4" width="19.625" style="95" customWidth="1"/>
    <col min="5" max="5" width="11.875" style="95" customWidth="1"/>
    <col min="6" max="16384" width="9" style="95"/>
  </cols>
  <sheetData>
    <row r="2" spans="2:5" x14ac:dyDescent="0.15">
      <c r="C2" s="96" t="s">
        <v>115</v>
      </c>
    </row>
    <row r="4" spans="2:5" x14ac:dyDescent="0.15">
      <c r="B4" s="104"/>
      <c r="C4" s="104"/>
      <c r="D4" s="104" t="s">
        <v>119</v>
      </c>
      <c r="E4" s="104" t="s">
        <v>118</v>
      </c>
    </row>
    <row r="5" spans="2:5" x14ac:dyDescent="0.15">
      <c r="B5" s="101"/>
      <c r="C5" s="97" t="s">
        <v>101</v>
      </c>
      <c r="D5" s="98" t="s">
        <v>127</v>
      </c>
      <c r="E5" s="97"/>
    </row>
    <row r="6" spans="2:5" x14ac:dyDescent="0.15">
      <c r="B6" s="103" t="s">
        <v>117</v>
      </c>
      <c r="C6" s="97" t="s">
        <v>100</v>
      </c>
      <c r="D6" s="98" t="s">
        <v>128</v>
      </c>
      <c r="E6" s="97"/>
    </row>
    <row r="7" spans="2:5" x14ac:dyDescent="0.15">
      <c r="B7" s="103"/>
      <c r="C7" s="97" t="s">
        <v>102</v>
      </c>
      <c r="D7" s="98" t="s">
        <v>129</v>
      </c>
      <c r="E7" s="97"/>
    </row>
    <row r="8" spans="2:5" x14ac:dyDescent="0.15">
      <c r="B8" s="103"/>
      <c r="C8" s="97" t="s">
        <v>21</v>
      </c>
      <c r="D8" s="99">
        <v>100</v>
      </c>
      <c r="E8" s="97"/>
    </row>
    <row r="9" spans="2:5" x14ac:dyDescent="0.15">
      <c r="B9" s="103"/>
      <c r="C9" s="97" t="s">
        <v>104</v>
      </c>
      <c r="D9" s="100" t="s">
        <v>108</v>
      </c>
      <c r="E9" s="97"/>
    </row>
    <row r="10" spans="2:5" x14ac:dyDescent="0.15">
      <c r="B10" s="103"/>
      <c r="C10" s="97" t="s">
        <v>22</v>
      </c>
      <c r="D10" s="99">
        <v>620</v>
      </c>
      <c r="E10" s="97"/>
    </row>
    <row r="11" spans="2:5" x14ac:dyDescent="0.15">
      <c r="B11" s="102"/>
      <c r="C11" s="97" t="s">
        <v>110</v>
      </c>
      <c r="D11" s="98">
        <v>0.05</v>
      </c>
      <c r="E11" s="97"/>
    </row>
    <row r="12" spans="2:5" x14ac:dyDescent="0.15">
      <c r="B12" s="101" t="s">
        <v>109</v>
      </c>
      <c r="C12" s="97" t="s">
        <v>105</v>
      </c>
      <c r="D12" s="98">
        <v>24.2</v>
      </c>
      <c r="E12" s="106"/>
    </row>
    <row r="13" spans="2:5" x14ac:dyDescent="0.15">
      <c r="B13" s="102"/>
      <c r="C13" s="97" t="s">
        <v>106</v>
      </c>
      <c r="D13" s="98" t="s">
        <v>107</v>
      </c>
      <c r="E13" s="97"/>
    </row>
    <row r="14" spans="2:5" x14ac:dyDescent="0.15">
      <c r="B14" s="101" t="s">
        <v>111</v>
      </c>
      <c r="C14" s="97" t="s">
        <v>112</v>
      </c>
      <c r="D14" s="97">
        <f>D8*2</f>
        <v>200</v>
      </c>
      <c r="E14" s="97" t="s">
        <v>116</v>
      </c>
    </row>
    <row r="15" spans="2:5" x14ac:dyDescent="0.15">
      <c r="B15" s="102"/>
      <c r="C15" s="97" t="s">
        <v>113</v>
      </c>
      <c r="D15" s="97">
        <f>区画線!G11</f>
        <v>1500</v>
      </c>
      <c r="E15" s="97"/>
    </row>
    <row r="16" spans="2:5" x14ac:dyDescent="0.15">
      <c r="B16" s="101" t="s">
        <v>114</v>
      </c>
      <c r="C16" s="97" t="s">
        <v>112</v>
      </c>
      <c r="D16" s="106">
        <v>0</v>
      </c>
      <c r="E16" s="97" t="s">
        <v>131</v>
      </c>
    </row>
    <row r="17" spans="2:5" x14ac:dyDescent="0.15">
      <c r="B17" s="102"/>
      <c r="C17" s="97" t="s">
        <v>113</v>
      </c>
      <c r="D17" s="97">
        <f>区画線!G12</f>
        <v>0</v>
      </c>
      <c r="E17" s="97"/>
    </row>
    <row r="18" spans="2:5" x14ac:dyDescent="0.15">
      <c r="B18" s="97"/>
      <c r="C18" s="97"/>
      <c r="D18" s="98"/>
      <c r="E18" s="97"/>
    </row>
    <row r="19" spans="2:5" x14ac:dyDescent="0.15">
      <c r="B19" s="97"/>
      <c r="C19" s="97"/>
      <c r="D19" s="98"/>
      <c r="E19" s="97"/>
    </row>
    <row r="20" spans="2:5" x14ac:dyDescent="0.15">
      <c r="B20" s="97"/>
      <c r="C20" s="97"/>
      <c r="D20" s="98"/>
      <c r="E20" s="97"/>
    </row>
    <row r="21" spans="2:5" x14ac:dyDescent="0.15">
      <c r="B21" s="97"/>
      <c r="C21" s="97"/>
      <c r="D21" s="98"/>
      <c r="E21" s="97"/>
    </row>
    <row r="22" spans="2:5" x14ac:dyDescent="0.15">
      <c r="B22" s="97"/>
      <c r="C22" s="97"/>
      <c r="D22" s="98"/>
      <c r="E22" s="97"/>
    </row>
    <row r="23" spans="2:5" x14ac:dyDescent="0.15">
      <c r="B23" s="97"/>
      <c r="C23" s="97"/>
      <c r="D23" s="98"/>
      <c r="E23" s="97"/>
    </row>
    <row r="24" spans="2:5" x14ac:dyDescent="0.15">
      <c r="B24" s="97"/>
      <c r="C24" s="97"/>
      <c r="D24" s="98"/>
      <c r="E24" s="97"/>
    </row>
    <row r="25" spans="2:5" x14ac:dyDescent="0.15">
      <c r="B25" s="97"/>
      <c r="C25" s="97"/>
      <c r="D25" s="98"/>
      <c r="E25" s="97"/>
    </row>
    <row r="26" spans="2:5" x14ac:dyDescent="0.15">
      <c r="B26" s="97"/>
      <c r="C26" s="97"/>
      <c r="D26" s="98"/>
      <c r="E26" s="97"/>
    </row>
    <row r="27" spans="2:5" x14ac:dyDescent="0.15">
      <c r="B27" s="97"/>
      <c r="C27" s="97"/>
      <c r="D27" s="98"/>
      <c r="E27" s="97"/>
    </row>
    <row r="28" spans="2:5" x14ac:dyDescent="0.15">
      <c r="B28" s="97"/>
      <c r="C28" s="97"/>
      <c r="D28" s="98"/>
      <c r="E28" s="9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C5" sqref="C5:E5"/>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5" t="str">
        <f>基本事項!D5&amp;"　"&amp;基本事項!D6&amp;"　"&amp;基本事項!D7&amp;"　村道舗装修繕工事"</f>
        <v>令和8年度　村道3067号線　どんぐり　村道舗装修繕工事</v>
      </c>
      <c r="C2" s="115"/>
      <c r="D2" s="115"/>
      <c r="E2" s="115"/>
      <c r="F2" s="115"/>
      <c r="G2" s="115"/>
      <c r="H2" s="94" t="s">
        <v>103</v>
      </c>
      <c r="I2" s="93"/>
      <c r="J2" s="93"/>
      <c r="L2" s="2"/>
      <c r="M2" s="2"/>
      <c r="N2" s="2"/>
      <c r="O2" s="5"/>
      <c r="P2" s="2"/>
    </row>
    <row r="3" spans="2:16" s="14" customFormat="1" ht="15.75" customHeight="1" x14ac:dyDescent="0.15">
      <c r="B3" s="5"/>
      <c r="C3" s="114" t="s">
        <v>22</v>
      </c>
      <c r="D3" s="114"/>
      <c r="E3" s="13" t="str">
        <f>"A＝"&amp;基本事項!D10&amp;"m2"</f>
        <v>A＝620m2</v>
      </c>
      <c r="F3" s="5"/>
      <c r="G3" s="5"/>
      <c r="H3" s="5"/>
      <c r="I3" s="10"/>
      <c r="J3" s="5"/>
      <c r="L3" s="6"/>
      <c r="M3" s="6"/>
      <c r="N3" s="6"/>
      <c r="O3" s="5"/>
      <c r="P3" s="6"/>
    </row>
    <row r="4" spans="2:16" s="14" customFormat="1" ht="15.75" customHeight="1" x14ac:dyDescent="0.15">
      <c r="B4" s="5"/>
      <c r="C4" s="114" t="s">
        <v>21</v>
      </c>
      <c r="D4" s="114"/>
      <c r="E4" s="13" t="str">
        <f>"L="&amp;基本事項!D8&amp;"ｍ"</f>
        <v>L=100ｍ</v>
      </c>
      <c r="F4" s="5"/>
      <c r="G4" s="5"/>
      <c r="H4" s="5"/>
      <c r="I4" s="10"/>
      <c r="J4" s="5"/>
      <c r="L4" s="6"/>
      <c r="M4" s="6"/>
      <c r="N4" s="6"/>
      <c r="O4" s="5"/>
      <c r="P4" s="6"/>
    </row>
    <row r="5" spans="2:16" s="14" customFormat="1" ht="15.75" customHeight="1" x14ac:dyDescent="0.15">
      <c r="B5" s="5"/>
      <c r="C5" s="113"/>
      <c r="D5" s="113"/>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14" t="s">
        <v>2</v>
      </c>
      <c r="E7" s="114"/>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A=620</v>
      </c>
      <c r="F10" s="12" t="s">
        <v>5</v>
      </c>
      <c r="G10" s="17">
        <f>基本事項!D10</f>
        <v>620</v>
      </c>
      <c r="H10" s="18">
        <f>G10</f>
        <v>620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運搬距離24.2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＝620×0.05</v>
      </c>
      <c r="F13" s="12" t="s">
        <v>5</v>
      </c>
      <c r="G13" s="17">
        <f>基本事項!D10*基本事項!D11</f>
        <v>31</v>
      </c>
      <c r="H13" s="18">
        <f>ROUNDDOWN(G13,0)</f>
        <v>31</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＝620×0.05×2.35</v>
      </c>
      <c r="F16" s="12" t="s">
        <v>5</v>
      </c>
      <c r="G16" s="41">
        <f>基本事項!D10*基本事項!D11*2.35</f>
        <v>72.850000000000009</v>
      </c>
      <c r="H16" s="18">
        <f>ROUNDDOWN(G16,0)</f>
        <v>72</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126</v>
      </c>
      <c r="F18" s="6"/>
      <c r="G18" s="5"/>
      <c r="H18" s="2"/>
      <c r="I18" s="10"/>
      <c r="J18" s="2"/>
      <c r="L18" s="11" t="s">
        <v>121</v>
      </c>
      <c r="M18" s="21"/>
      <c r="N18" s="2" t="s">
        <v>122</v>
      </c>
      <c r="O18" s="5"/>
      <c r="P18" s="2"/>
    </row>
    <row r="19" spans="2:16" customFormat="1" ht="15.75" customHeight="1" x14ac:dyDescent="0.15">
      <c r="B19" s="6"/>
      <c r="C19" s="2"/>
      <c r="D19" s="16" t="s">
        <v>6</v>
      </c>
      <c r="E19" s="17" t="str">
        <f>E10</f>
        <v>A=620</v>
      </c>
      <c r="F19" s="12" t="s">
        <v>5</v>
      </c>
      <c r="G19" s="90">
        <f>G10</f>
        <v>620</v>
      </c>
      <c r="H19" s="18">
        <f>G19</f>
        <v>620</v>
      </c>
      <c r="I19" s="10" t="s">
        <v>23</v>
      </c>
      <c r="J19" s="2"/>
      <c r="L19" s="11" t="s">
        <v>123</v>
      </c>
      <c r="M19" s="21"/>
      <c r="N19" s="2" t="s">
        <v>124</v>
      </c>
      <c r="O19" s="5"/>
      <c r="P19" s="2"/>
    </row>
    <row r="20" spans="2:16" ht="15.75" customHeight="1" x14ac:dyDescent="0.15">
      <c r="B20" s="35"/>
      <c r="C20" s="36"/>
      <c r="D20" s="35"/>
      <c r="E20" s="37"/>
      <c r="F20" s="37"/>
      <c r="G20" s="35"/>
      <c r="H20" s="36"/>
      <c r="I20" s="39"/>
      <c r="J20" s="36"/>
      <c r="L20" s="11" t="s">
        <v>125</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"＝"&amp;基本事項!D8&amp;"*2"</f>
        <v>＝100*2</v>
      </c>
      <c r="F40" s="12" t="s">
        <v>5</v>
      </c>
      <c r="G40" s="90">
        <f>基本事項!D8*2</f>
        <v>200</v>
      </c>
      <c r="H40" s="18">
        <f>G40</f>
        <v>200</v>
      </c>
      <c r="I40" s="10" t="s">
        <v>24</v>
      </c>
      <c r="J40" s="2"/>
      <c r="L40" s="2"/>
      <c r="M40" s="2"/>
      <c r="N40" s="2"/>
      <c r="O40" s="5"/>
      <c r="P40" s="2"/>
    </row>
    <row r="41" spans="2:16" customFormat="1" ht="15.75" customHeight="1" x14ac:dyDescent="0.15">
      <c r="B41" s="6"/>
      <c r="C41" s="12" t="s">
        <v>37</v>
      </c>
      <c r="D41" s="16" t="s">
        <v>6</v>
      </c>
      <c r="E41" s="17" t="s">
        <v>41</v>
      </c>
      <c r="F41" s="12"/>
      <c r="G41" s="91">
        <f>基本事項!D15</f>
        <v>1500</v>
      </c>
      <c r="H41" s="18">
        <f>G41</f>
        <v>1500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t="str">
        <f>"＝"&amp;基本事項!D8&amp;"/2"</f>
        <v>＝100/2</v>
      </c>
      <c r="F44" s="12" t="s">
        <v>5</v>
      </c>
      <c r="G44" s="90">
        <f>基本事項!D16</f>
        <v>0</v>
      </c>
      <c r="H44" s="18">
        <f>G44</f>
        <v>0</v>
      </c>
      <c r="I44" s="10" t="s">
        <v>24</v>
      </c>
      <c r="J44" s="2"/>
      <c r="L44" s="2"/>
      <c r="M44" s="2"/>
      <c r="N44" s="2"/>
      <c r="O44" s="5"/>
      <c r="P44" s="2"/>
    </row>
    <row r="45" spans="2:16" customFormat="1" ht="15.75" customHeight="1" x14ac:dyDescent="0.15">
      <c r="B45" s="6"/>
      <c r="C45" s="12" t="s">
        <v>37</v>
      </c>
      <c r="D45" s="16" t="s">
        <v>6</v>
      </c>
      <c r="E45" s="17" t="s">
        <v>41</v>
      </c>
      <c r="F45" s="12"/>
      <c r="G45" s="90">
        <f>基本事項!D17</f>
        <v>0</v>
      </c>
      <c r="H45" s="18">
        <f>G45</f>
        <v>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07" t="s">
        <v>29</v>
      </c>
      <c r="F65" s="108"/>
      <c r="G65" s="108"/>
      <c r="H65" s="109"/>
      <c r="I65" s="110"/>
      <c r="J65" s="2"/>
      <c r="L65" s="2"/>
      <c r="M65" s="2"/>
      <c r="N65" s="2"/>
      <c r="O65" s="5"/>
      <c r="P65" s="2"/>
    </row>
    <row r="66" spans="2:16" customFormat="1" ht="15.75" customHeight="1" x14ac:dyDescent="0.15">
      <c r="B66" s="6"/>
      <c r="C66" s="2"/>
      <c r="D66" s="16" t="s">
        <v>6</v>
      </c>
      <c r="E66" s="107" t="s">
        <v>132</v>
      </c>
      <c r="F66" s="111" t="s">
        <v>5</v>
      </c>
      <c r="G66" s="108">
        <v>4</v>
      </c>
      <c r="H66" s="109">
        <v>4</v>
      </c>
      <c r="I66" s="110"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130</v>
      </c>
      <c r="F68" s="6"/>
      <c r="G68" s="5"/>
      <c r="H68" s="2"/>
      <c r="I68" s="10"/>
      <c r="J68" s="2"/>
      <c r="L68" s="2"/>
      <c r="M68" s="2"/>
      <c r="N68" s="2"/>
      <c r="O68" s="5"/>
      <c r="P68" s="2"/>
    </row>
    <row r="69" spans="2:16" customFormat="1" ht="15.75" customHeight="1" x14ac:dyDescent="0.15">
      <c r="B69" s="6"/>
      <c r="C69" s="2"/>
      <c r="D69" s="16" t="s">
        <v>6</v>
      </c>
      <c r="E69" s="111"/>
      <c r="F69" s="111" t="s">
        <v>5</v>
      </c>
      <c r="G69" s="112"/>
      <c r="H69" s="109">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4">
    <mergeCell ref="D7:E7"/>
    <mergeCell ref="B2:G2"/>
    <mergeCell ref="C3:D3"/>
    <mergeCell ref="C4:D4"/>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topLeftCell="A5" zoomScale="50" zoomScaleNormal="50" zoomScaleSheetLayoutView="50" workbookViewId="0">
      <selection activeCell="G11" sqref="G11"/>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24" t="s">
        <v>46</v>
      </c>
      <c r="C2" s="124"/>
      <c r="D2" s="124"/>
      <c r="E2" s="124"/>
      <c r="F2" s="124"/>
      <c r="G2" s="124"/>
      <c r="H2" s="124"/>
    </row>
    <row r="3" spans="1:9" ht="42" customHeight="1" x14ac:dyDescent="0.15">
      <c r="B3" s="132" t="str">
        <f>数量!B2</f>
        <v>令和8年度　村道3067号線　どんぐり　村道舗装修繕工事</v>
      </c>
      <c r="C3" s="132"/>
      <c r="D3" s="132"/>
      <c r="E3" s="132"/>
      <c r="F3" s="132" t="s">
        <v>120</v>
      </c>
      <c r="G3" s="132"/>
      <c r="H3" s="132"/>
    </row>
    <row r="4" spans="1:9" ht="42" customHeight="1" x14ac:dyDescent="0.15">
      <c r="B4" s="133"/>
      <c r="C4" s="133"/>
      <c r="D4" s="133"/>
      <c r="E4" s="133"/>
      <c r="F4" s="132"/>
      <c r="G4" s="132"/>
      <c r="H4" s="132"/>
    </row>
    <row r="5" spans="1:9" s="50" customFormat="1" ht="42" customHeight="1" x14ac:dyDescent="0.15">
      <c r="A5" s="48"/>
      <c r="B5" s="49" t="s">
        <v>47</v>
      </c>
      <c r="C5" s="125" t="s">
        <v>48</v>
      </c>
      <c r="D5" s="126"/>
      <c r="E5" s="126"/>
      <c r="F5" s="127"/>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6" t="s">
        <v>52</v>
      </c>
      <c r="D8" s="53" t="s">
        <v>53</v>
      </c>
      <c r="E8" s="52" t="s">
        <v>54</v>
      </c>
      <c r="F8" s="52" t="s">
        <v>55</v>
      </c>
      <c r="G8" s="53" t="s">
        <v>56</v>
      </c>
      <c r="H8" s="52" t="s">
        <v>57</v>
      </c>
    </row>
    <row r="9" spans="1:9" s="50" customFormat="1" ht="42" customHeight="1" x14ac:dyDescent="0.15">
      <c r="A9" s="48"/>
      <c r="B9" s="117" t="s">
        <v>58</v>
      </c>
      <c r="C9" s="117"/>
      <c r="D9" s="54" t="s">
        <v>59</v>
      </c>
      <c r="E9" s="55" t="s">
        <v>60</v>
      </c>
      <c r="F9" s="55"/>
      <c r="G9" s="54" t="s">
        <v>59</v>
      </c>
      <c r="H9" s="55"/>
    </row>
    <row r="10" spans="1:9" s="50" customFormat="1" ht="42" customHeight="1" x14ac:dyDescent="0.15">
      <c r="A10" s="48"/>
      <c r="B10" s="118"/>
      <c r="C10" s="118"/>
      <c r="D10" s="56" t="s">
        <v>61</v>
      </c>
      <c r="E10" s="56" t="s">
        <v>62</v>
      </c>
      <c r="F10" s="56" t="s">
        <v>63</v>
      </c>
      <c r="G10" s="56" t="s">
        <v>64</v>
      </c>
      <c r="H10" s="56"/>
    </row>
    <row r="11" spans="1:9" s="50" customFormat="1" ht="42" customHeight="1" x14ac:dyDescent="0.15">
      <c r="A11" s="48"/>
      <c r="B11" s="57" t="s">
        <v>65</v>
      </c>
      <c r="C11" s="49" t="s">
        <v>49</v>
      </c>
      <c r="D11" s="58">
        <f>基本事項!D14</f>
        <v>200</v>
      </c>
      <c r="E11" s="59">
        <f t="shared" ref="E11:E20" si="0">LOOKUP(B11,B$41:B$58,D$41:D$58)</f>
        <v>3000</v>
      </c>
      <c r="F11" s="60">
        <f>IF(E11=0,"",ROUND(D11/E11,5))</f>
        <v>6.6669999999999993E-2</v>
      </c>
      <c r="G11" s="61">
        <f>IF(I11&lt;100,ROUND(I11,0),ROUND(I11,-1))</f>
        <v>1500</v>
      </c>
      <c r="H11" s="62" t="str">
        <f>IF(D11=0,"",IF(F$21&gt;=1,"標準計上","　D'計上"))</f>
        <v>　D'計上</v>
      </c>
      <c r="I11" s="63">
        <f t="shared" ref="I11:I20" si="1">ROUND(D11*$I$22,0)</f>
        <v>1500</v>
      </c>
    </row>
    <row r="12" spans="1:9" s="50" customFormat="1" ht="42" customHeight="1" x14ac:dyDescent="0.15">
      <c r="A12" s="48"/>
      <c r="B12" s="57" t="s">
        <v>66</v>
      </c>
      <c r="C12" s="49" t="s">
        <v>49</v>
      </c>
      <c r="D12" s="58">
        <f>基本事項!D16</f>
        <v>0</v>
      </c>
      <c r="E12" s="59">
        <f t="shared" si="0"/>
        <v>2500</v>
      </c>
      <c r="F12" s="60">
        <f t="shared" ref="F12:F20" si="2">IF(E12=0,"",ROUND(D12/E12,5))</f>
        <v>0</v>
      </c>
      <c r="G12" s="61">
        <f t="shared" ref="G12:G20" si="3">IF(I12&lt;100,ROUND(I12,0),ROUND(I12,-1))</f>
        <v>0</v>
      </c>
      <c r="H12" s="62" t="str">
        <f t="shared" ref="H12:H20" si="4">IF(D12=0,"",IF(F$21&gt;=1,"標準計上","　D'計上"))</f>
        <v/>
      </c>
      <c r="I12" s="63">
        <f t="shared" si="1"/>
        <v>0</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200</v>
      </c>
      <c r="E21" s="52" t="s">
        <v>69</v>
      </c>
      <c r="F21" s="66">
        <f>SUM(F11:F20)</f>
        <v>6.6669999999999993E-2</v>
      </c>
      <c r="G21" s="65">
        <f>SUM(G11:G20)</f>
        <v>1500</v>
      </c>
      <c r="H21" s="67"/>
      <c r="I21" s="50">
        <v>1</v>
      </c>
    </row>
    <row r="22" spans="1:9" s="50" customFormat="1" ht="42" customHeight="1" thickBot="1" x14ac:dyDescent="0.2">
      <c r="A22" s="48"/>
      <c r="B22" s="119" t="s">
        <v>70</v>
      </c>
      <c r="C22" s="128"/>
      <c r="D22" s="68" t="s">
        <v>71</v>
      </c>
      <c r="E22" s="69">
        <f>IF(F21&lt;=0.5,0.5,IF(F21&lt;=1,1,F21))</f>
        <v>0.5</v>
      </c>
      <c r="F22" s="129" t="str">
        <f>IF(F21=0,"","α＝"&amp;E22&amp;"／"&amp;F21&amp;"＝"&amp;I22)</f>
        <v>α＝0.5／0.06667＝7.5</v>
      </c>
      <c r="G22" s="130"/>
      <c r="H22" s="131"/>
      <c r="I22" s="70">
        <f>IF(F21=0,0,ROUND(E22/F21,2))</f>
        <v>7.5</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6" t="s">
        <v>52</v>
      </c>
      <c r="D25" s="52" t="s">
        <v>53</v>
      </c>
      <c r="E25" s="52" t="s">
        <v>54</v>
      </c>
      <c r="F25" s="52" t="s">
        <v>55</v>
      </c>
      <c r="G25" s="52" t="s">
        <v>56</v>
      </c>
      <c r="H25" s="52" t="s">
        <v>57</v>
      </c>
    </row>
    <row r="26" spans="1:9" s="50" customFormat="1" ht="42" customHeight="1" x14ac:dyDescent="0.15">
      <c r="A26" s="48"/>
      <c r="B26" s="117" t="s">
        <v>58</v>
      </c>
      <c r="C26" s="117"/>
      <c r="D26" s="55" t="s">
        <v>59</v>
      </c>
      <c r="E26" s="55" t="s">
        <v>60</v>
      </c>
      <c r="F26" s="55"/>
      <c r="G26" s="55" t="s">
        <v>59</v>
      </c>
      <c r="H26" s="55"/>
    </row>
    <row r="27" spans="1:9" s="50" customFormat="1" ht="42" customHeight="1" x14ac:dyDescent="0.15">
      <c r="A27" s="48"/>
      <c r="B27" s="118"/>
      <c r="C27" s="118"/>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9" t="s">
        <v>70</v>
      </c>
      <c r="C31" s="120"/>
      <c r="D31" s="49" t="s">
        <v>71</v>
      </c>
      <c r="E31" s="60">
        <f>IF(F30&lt;=0.5,0.5,IF(F30&lt;=1,1,F30))</f>
        <v>0.5</v>
      </c>
      <c r="F31" s="121" t="str">
        <f>IF(F30=0,"","α＝"&amp;E31&amp;"／"&amp;F30&amp;"＝"&amp;I31)</f>
        <v/>
      </c>
      <c r="G31" s="122"/>
      <c r="H31" s="123"/>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topLeftCell="A13" zoomScale="93" zoomScaleNormal="93" zoomScaleSheetLayoutView="93" workbookViewId="0">
      <selection activeCell="A36" sqref="A36"/>
    </sheetView>
  </sheetViews>
  <sheetFormatPr defaultRowHeight="13.5" x14ac:dyDescent="0.15"/>
  <sheetData>
    <row r="1" spans="2:2" x14ac:dyDescent="0.15">
      <c r="B1" s="105" t="s">
        <v>98</v>
      </c>
    </row>
    <row r="32" spans="2:2" x14ac:dyDescent="0.15">
      <c r="B32" s="105"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2025-06-18T07:03:45Z</cp:lastPrinted>
  <dcterms:created xsi:type="dcterms:W3CDTF">2020-11-13T01:29:22Z</dcterms:created>
  <dcterms:modified xsi:type="dcterms:W3CDTF">2026-06-04T00:26:08Z</dcterms:modified>
</cp:coreProperties>
</file>